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2\PO\POR\201904\A5\"/>
    </mc:Choice>
  </mc:AlternateContent>
  <bookViews>
    <workbookView xWindow="10605" yWindow="330" windowWidth="12045" windowHeight="892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LPP!$A$11:$H$12</definedName>
    <definedName name="_xlnm._FilterDatabase" localSheetId="1" hidden="1">PC!$B$11:$M$12</definedName>
    <definedName name="_xlnm.Print_Area" localSheetId="2">LPP!$A$2:$H$11</definedName>
    <definedName name="_xlnm.Print_Area" localSheetId="1">PC!$A$2:$M$13</definedName>
    <definedName name="_xlnm.Print_Area" localSheetId="0">TAPA!$B$4:$J$20</definedName>
  </definedNames>
  <calcPr calcId="152511"/>
</workbook>
</file>

<file path=xl/calcChain.xml><?xml version="1.0" encoding="utf-8"?>
<calcChain xmlns="http://schemas.openxmlformats.org/spreadsheetml/2006/main">
  <c r="A7" i="8" l="1"/>
  <c r="C7" i="8"/>
  <c r="E7" i="8"/>
  <c r="F7" i="8"/>
  <c r="A2" i="8" l="1"/>
  <c r="A7" i="9"/>
  <c r="B4" i="6" l="1"/>
  <c r="C7" i="9" l="1"/>
  <c r="F7" i="9" l="1"/>
  <c r="A2" i="9"/>
  <c r="H7" i="9" l="1"/>
</calcChain>
</file>

<file path=xl/sharedStrings.xml><?xml version="1.0" encoding="utf-8"?>
<sst xmlns="http://schemas.openxmlformats.org/spreadsheetml/2006/main" count="64" uniqueCount="49">
  <si>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</si>
  <si>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</si>
  <si>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</si>
  <si>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</si>
  <si>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</si>
  <si>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</si>
  <si>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</si>
  <si>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</si>
  <si>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</si>
  <si>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</si>
  <si>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</si>
  <si>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</si>
  <si>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</si>
  <si>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</si>
  <si>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</si>
  <si>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</si>
  <si>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</si>
  <si>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</si>
  <si>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</si>
  <si>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</si>
  <si>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</si>
  <si>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</si>
  <si>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</si>
  <si>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</si>
  <si>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</si>
  <si>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</si>
  <si>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</si>
  <si>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</si>
  <si>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</si>
  <si>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</si>
  <si>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</si>
  <si>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</si>
  <si>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</si>
  <si>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</si>
  <si>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</si>
  <si>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</si>
  <si>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</si>
  <si>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</si>
  <si>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</si>
  <si>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</si>
  <si>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</si>
  <si>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</si>
  <si>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</si>
  <si>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</si>
  <si>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</si>
  <si>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Normal</t>
  </si>
  <si>
    <t>DL</t>
  </si>
  <si>
    <t>18:48:00</t>
  </si>
  <si>
    <t>19:48:00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</si>
</sst>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8" borderId="3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G16" sqref="G16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1" t="str">
        <f>+D8&amp;"_"&amp;D9&amp;"_"&amp;D10&amp;"_"&amp;D11&amp;"_"&amp;D13&amp;"_"&amp;E16&amp;"_A5_"&amp;D12&amp;"_"&amp;G16</f>
        <v>POR_X_CASTRO L2_L2_2019_2_A5_1_7</v>
      </c>
      <c r="C4" s="41"/>
      <c r="D4" s="41"/>
      <c r="E4" s="41"/>
      <c r="F4" s="41"/>
      <c r="G4" s="41"/>
      <c r="H4" s="41"/>
      <c r="I4" s="41"/>
      <c r="J4" s="41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4" t="s">
        <v>15</v>
      </c>
      <c r="C7" s="34"/>
      <c r="D7" s="35" t="s">
        <v>41</v>
      </c>
      <c r="E7" s="36"/>
      <c r="F7"/>
      <c r="G7"/>
      <c r="H7"/>
      <c r="I7"/>
      <c r="J7"/>
    </row>
    <row r="8" spans="1:10" customFormat="1" x14ac:dyDescent="0.3">
      <c r="B8" s="34" t="s">
        <v>16</v>
      </c>
      <c r="C8" s="34"/>
      <c r="D8" s="35" t="s">
        <v>19</v>
      </c>
      <c r="E8" s="36"/>
    </row>
    <row r="9" spans="1:10" customFormat="1" x14ac:dyDescent="0.3">
      <c r="B9" s="34" t="s">
        <v>9</v>
      </c>
      <c r="C9" s="34"/>
      <c r="D9" s="35" t="s">
        <v>42</v>
      </c>
      <c r="E9" s="36"/>
    </row>
    <row r="10" spans="1:10" customFormat="1" x14ac:dyDescent="0.3">
      <c r="B10" s="34" t="s">
        <v>17</v>
      </c>
      <c r="C10" s="34"/>
      <c r="D10" s="35" t="s">
        <v>43</v>
      </c>
      <c r="E10" s="36"/>
    </row>
    <row r="11" spans="1:10" x14ac:dyDescent="0.3">
      <c r="B11" s="34" t="s">
        <v>10</v>
      </c>
      <c r="C11" s="34"/>
      <c r="D11" s="37" t="s">
        <v>39</v>
      </c>
      <c r="E11" s="38"/>
    </row>
    <row r="12" spans="1:10" x14ac:dyDescent="0.3">
      <c r="B12" s="43" t="s">
        <v>21</v>
      </c>
      <c r="C12" s="43"/>
      <c r="D12" s="37">
        <v>1</v>
      </c>
      <c r="E12" s="44"/>
    </row>
    <row r="13" spans="1:10" x14ac:dyDescent="0.3">
      <c r="B13" s="43" t="s">
        <v>22</v>
      </c>
      <c r="C13" s="43"/>
      <c r="D13" s="45">
        <v>2019</v>
      </c>
      <c r="E13" s="44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39" t="s">
        <v>25</v>
      </c>
      <c r="F15" s="40"/>
      <c r="G15" s="12" t="s">
        <v>38</v>
      </c>
    </row>
    <row r="16" spans="1:10" x14ac:dyDescent="0.3">
      <c r="A16" s="23"/>
      <c r="B16" s="13" t="s">
        <v>45</v>
      </c>
      <c r="C16" s="26">
        <v>43584</v>
      </c>
      <c r="D16" s="26">
        <v>43584</v>
      </c>
      <c r="E16" s="46">
        <v>2</v>
      </c>
      <c r="F16" s="46"/>
      <c r="G16" s="24">
        <v>7</v>
      </c>
    </row>
    <row r="19" spans="2:6" x14ac:dyDescent="0.3">
      <c r="B19" s="10" t="s">
        <v>12</v>
      </c>
      <c r="C19" s="42" t="s">
        <v>44</v>
      </c>
      <c r="D19" s="42"/>
      <c r="E19" s="42"/>
      <c r="F19" s="42"/>
    </row>
    <row r="20" spans="2:6" x14ac:dyDescent="0.3">
      <c r="B20" s="10" t="s">
        <v>14</v>
      </c>
      <c r="C20" s="42"/>
      <c r="D20" s="42"/>
      <c r="E20" s="42"/>
      <c r="F20" s="42"/>
    </row>
  </sheetData>
  <mergeCells count="19">
    <mergeCell ref="C20:F20"/>
    <mergeCell ref="B12:C12"/>
    <mergeCell ref="D12:E12"/>
    <mergeCell ref="B13:C13"/>
    <mergeCell ref="D13:E13"/>
    <mergeCell ref="C19:F19"/>
    <mergeCell ref="E16:F16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G22" sqref="G22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(L2 -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53" t="s">
        <v>2</v>
      </c>
      <c r="B6" s="54"/>
      <c r="C6" s="55" t="s">
        <v>18</v>
      </c>
      <c r="D6" s="55"/>
      <c r="E6" s="55"/>
      <c r="F6" s="56" t="s">
        <v>23</v>
      </c>
      <c r="G6" s="56" t="s">
        <v>13</v>
      </c>
      <c r="H6" s="55" t="s">
        <v>24</v>
      </c>
      <c r="I6" s="55"/>
      <c r="J6" s="55"/>
      <c r="K6" s="55"/>
      <c r="L6" s="55"/>
    </row>
    <row r="7" spans="1:13" ht="15" x14ac:dyDescent="0.25">
      <c r="A7" s="47" t="str">
        <f>+TAPA!D11</f>
        <v>L2</v>
      </c>
      <c r="B7" s="48"/>
      <c r="C7" s="49" t="str">
        <f>+TAPA!B16</f>
        <v>Normal</v>
      </c>
      <c r="D7" s="49"/>
      <c r="E7" s="49"/>
      <c r="F7" s="50">
        <f>+TAPA!C16</f>
        <v>43584</v>
      </c>
      <c r="G7" s="51"/>
      <c r="H7" s="50">
        <f>+TAPA!D16</f>
        <v>43584</v>
      </c>
      <c r="I7" s="51"/>
      <c r="J7" s="51"/>
      <c r="K7" s="51"/>
      <c r="L7" s="51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7"/>
      <c r="B12" s="27"/>
      <c r="C12" s="27"/>
      <c r="D12" s="27"/>
      <c r="E12" s="28"/>
      <c r="F12" s="28"/>
      <c r="G12" s="29"/>
      <c r="H12" s="28"/>
      <c r="I12" s="28"/>
      <c r="J12" s="28"/>
      <c r="K12" s="28"/>
      <c r="L12" s="28"/>
      <c r="M12" s="30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K11" sqref="K11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9" t="str">
        <f>"HORAS DE PASADA PROGRAMADA DE LA UNIDAD DE NEGOCIO ("&amp;A7&amp;" - "&amp;C7&amp;")"</f>
        <v>HORAS DE PASADA PROGRAMADA DE LA UNIDAD DE NEGOCIO (L2 - Normal)</v>
      </c>
      <c r="B2" s="59"/>
      <c r="C2" s="59"/>
      <c r="D2" s="59"/>
      <c r="E2" s="59"/>
      <c r="F2" s="59"/>
      <c r="G2" s="59"/>
      <c r="H2" s="59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2</v>
      </c>
      <c r="B6" s="58"/>
      <c r="C6" s="57" t="s">
        <v>18</v>
      </c>
      <c r="D6" s="58"/>
      <c r="E6" s="11" t="s">
        <v>11</v>
      </c>
      <c r="F6" s="11" t="s">
        <v>13</v>
      </c>
      <c r="G6"/>
      <c r="H6"/>
    </row>
    <row r="7" spans="1:8" x14ac:dyDescent="0.25">
      <c r="A7" s="47" t="str">
        <f>+TAPA!D11</f>
        <v>L2</v>
      </c>
      <c r="B7" s="48"/>
      <c r="C7" s="47" t="str">
        <f>+TAPA!B16</f>
        <v>Normal</v>
      </c>
      <c r="D7" s="48"/>
      <c r="E7" s="22">
        <f>+TAPA!C16</f>
        <v>43584</v>
      </c>
      <c r="F7" s="22">
        <f>+TAPA!D16</f>
        <v>43584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1" t="s">
        <v>39</v>
      </c>
      <c r="B12" s="31">
        <v>3</v>
      </c>
      <c r="C12" s="31">
        <v>0</v>
      </c>
      <c r="D12" s="31">
        <v>1</v>
      </c>
      <c r="E12" s="32" t="s">
        <v>40</v>
      </c>
      <c r="F12" s="32" t="s">
        <v>47</v>
      </c>
      <c r="G12" s="32" t="s">
        <v>40</v>
      </c>
      <c r="H12" s="31" t="s">
        <v>46</v>
      </c>
    </row>
    <row r="13" spans="1:8" x14ac:dyDescent="0.25">
      <c r="A13" s="25" t="s">
        <v>39</v>
      </c>
      <c r="B13" s="25">
        <v>3</v>
      </c>
      <c r="C13" s="25">
        <v>0</v>
      </c>
      <c r="D13" s="25">
        <v>1</v>
      </c>
      <c r="E13" s="33" t="s">
        <v>40</v>
      </c>
      <c r="F13" s="33" t="s">
        <v>48</v>
      </c>
      <c r="G13" s="33" t="s">
        <v>40</v>
      </c>
      <c r="H13" s="25" t="s">
        <v>46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2018-06-06T14:30:45Z</cp:lastPrinted>
  <dcterms:created xsi:type="dcterms:W3CDTF">2016-02-04T18:46:24Z</dcterms:created>
  <dcterms:modified xsi:type="dcterms:W3CDTF">2019-05-03T14:32:42Z</dcterms:modified>
</cp:coreProperties>
</file>